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7.12.2018\1. Решение о проекте бюджета\"/>
    </mc:Choice>
  </mc:AlternateContent>
  <bookViews>
    <workbookView xWindow="480" yWindow="210" windowWidth="18195" windowHeight="10860"/>
  </bookViews>
  <sheets>
    <sheet name="Приложение 1_1" sheetId="2" r:id="rId1"/>
  </sheets>
  <calcPr calcId="152511"/>
</workbook>
</file>

<file path=xl/calcChain.xml><?xml version="1.0" encoding="utf-8"?>
<calcChain xmlns="http://schemas.openxmlformats.org/spreadsheetml/2006/main">
  <c r="N27" i="2" l="1"/>
  <c r="O22" i="2"/>
  <c r="N22" i="2"/>
  <c r="O24" i="2"/>
  <c r="N24" i="2"/>
  <c r="O17" i="2"/>
  <c r="N17" i="2"/>
  <c r="O35" i="2" l="1"/>
  <c r="O34" i="2" s="1"/>
  <c r="N35" i="2"/>
  <c r="N34" i="2" s="1"/>
  <c r="O19" i="2" l="1"/>
  <c r="O16" i="2" s="1"/>
  <c r="N19" i="2"/>
  <c r="N16" i="2" s="1"/>
  <c r="O32" i="2" l="1"/>
  <c r="O31" i="2" s="1"/>
  <c r="N32" i="2"/>
  <c r="N31" i="2" s="1"/>
  <c r="O27" i="2" l="1"/>
  <c r="N26" i="2"/>
  <c r="N37" i="2" s="1"/>
  <c r="O26" i="2" l="1"/>
  <c r="O37" i="2" s="1"/>
</calcChain>
</file>

<file path=xl/sharedStrings.xml><?xml version="1.0" encoding="utf-8"?>
<sst xmlns="http://schemas.openxmlformats.org/spreadsheetml/2006/main" count="99" uniqueCount="68">
  <si>
    <t>12.11.2014</t>
  </si>
  <si>
    <t>12 ноября 2014 г.</t>
  </si>
  <si>
    <t>"____" ________ ______ г.</t>
  </si>
  <si>
    <t/>
  </si>
  <si>
    <t>"____"__________200_г.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</si>
  <si>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</si>
  <si>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</si>
  <si>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</si>
  <si>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</si>
  <si>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</si>
  <si>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</si>
  <si>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</si>
  <si>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</si>
  <si>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</si>
  <si>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</si>
  <si>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</si>
  <si>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</si>
  <si>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</si>
  <si>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</si>
  <si>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</si>
  <si>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</si>
  <si>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</si>
  <si>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</si>
  <si>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</si>
  <si>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</si>
  <si>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</si>
  <si>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</si>
  <si>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</si>
  <si>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</si>
  <si>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</si>
  <si>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</si>
  <si>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</si>
  <si>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</si>
  <si>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</si>
  <si>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</si>
  <si>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</si>
  <si>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</si>
  <si>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</si>
  <si>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</si>
  <si>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</si>
  <si>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</si>
  <si>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</si>
  <si>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</si>
  <si>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</si>
  <si>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</si>
  <si>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Совета депутатов Андреевского сельсовета Баганского района</t>
  </si>
  <si>
    <t>9900002110</t>
  </si>
  <si>
    <t>9900004110</t>
  </si>
  <si>
    <t>9900006190</t>
  </si>
  <si>
    <t>0430019600</t>
  </si>
  <si>
    <t>0420070160</t>
  </si>
  <si>
    <t>0420021050</t>
  </si>
  <si>
    <t>Приложение №5</t>
  </si>
  <si>
    <t>Таблица2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</si>
  <si>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</si>
  <si>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9910051180</t>
  </si>
  <si>
    <t>9900004190</t>
  </si>
  <si>
    <t>0830042110</t>
  </si>
  <si>
    <t>КУЛЬТУРА И КИНЕМАТОГРАФИЯ</t>
  </si>
  <si>
    <t>Культура</t>
  </si>
  <si>
    <t>0830040190</t>
  </si>
  <si>
    <t>2020 год</t>
  </si>
  <si>
    <t>2021 год</t>
  </si>
  <si>
    <t>Распределение бюджетных ассигнований по  целевым статьям (муниципальным прграммам и непрограммным направлениям деятельности), группам и подгруппам видов расходов  бюджета Андреевского сельсовета Баганского района на плановый период 2020-2021 годов.</t>
  </si>
  <si>
    <t xml:space="preserve">решением двадцать восьмой сессии </t>
  </si>
  <si>
    <t>от 27.12.2018 года №173</t>
  </si>
  <si>
    <t>Муниципальная программа "Развитие автомобильных дорог местного значения Андреевского сельсовета Баганского района на 2019-2021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</si>
  <si>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2019-2021годы"  - содержание Муниципального казённого учреждения "Хозяйственно-эксплуатационная служба Андреевского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</si>
</sst>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>
      <alignment horizontal="left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0" fontId="0" fillId="0" borderId="14" xfId="0" applyBorder="1" applyAlignment="1">
      <alignment wrapText="1"/>
    </xf>
    <xf numFmtId="0" fontId="0" fillId="0" borderId="32" xfId="0" applyBorder="1" applyAlignment="1">
      <alignment wrapText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"/>
  <sheetViews>
    <sheetView showGridLines="0" tabSelected="1" topLeftCell="A10" workbookViewId="0">
      <selection activeCell="AU30" sqref="AU30"/>
    </sheetView>
  </sheetViews>
  <sheetFormatPr defaultColWidth="9.140625" defaultRowHeight="12.75" x14ac:dyDescent="0.2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 x14ac:dyDescent="0.2">
      <c r="A1" s="87"/>
      <c r="B1" s="87"/>
      <c r="C1" s="87"/>
      <c r="D1" s="87"/>
      <c r="E1" s="87"/>
      <c r="F1" s="87"/>
      <c r="G1" s="87"/>
      <c r="H1" s="87"/>
      <c r="I1" s="91" t="s">
        <v>52</v>
      </c>
      <c r="J1" s="88"/>
      <c r="K1" s="89"/>
      <c r="L1" s="89"/>
      <c r="M1" s="89"/>
      <c r="N1" s="89"/>
      <c r="O1" s="89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 x14ac:dyDescent="0.2">
      <c r="A2" s="87"/>
      <c r="B2" s="87"/>
      <c r="C2" s="87"/>
      <c r="D2" s="87"/>
      <c r="E2" s="87"/>
      <c r="F2" s="87"/>
      <c r="G2" s="87"/>
      <c r="H2" s="87"/>
      <c r="I2" s="88" t="s">
        <v>41</v>
      </c>
      <c r="J2" s="88"/>
      <c r="K2" s="89"/>
      <c r="L2" s="89"/>
      <c r="M2" s="89"/>
      <c r="N2" s="89"/>
      <c r="O2" s="89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 x14ac:dyDescent="0.25">
      <c r="A3" s="87"/>
      <c r="B3" s="87"/>
      <c r="C3" s="87"/>
      <c r="D3" s="87"/>
      <c r="E3" s="87"/>
      <c r="F3" s="87"/>
      <c r="G3" s="87"/>
      <c r="H3" s="87"/>
      <c r="I3" s="131" t="s">
        <v>64</v>
      </c>
      <c r="J3" s="132"/>
      <c r="K3" s="132"/>
      <c r="L3" s="132"/>
      <c r="M3" s="132"/>
      <c r="N3" s="132"/>
      <c r="O3" s="132"/>
      <c r="P3" s="67" t="s">
        <v>39</v>
      </c>
      <c r="Q3" s="67"/>
      <c r="R3" s="2"/>
      <c r="S3" s="67"/>
      <c r="T3" s="67"/>
      <c r="U3" s="67"/>
      <c r="V3" s="67"/>
      <c r="W3" s="65"/>
      <c r="X3" s="65"/>
      <c r="Y3" s="65"/>
      <c r="Z3" s="65"/>
      <c r="AA3" s="65"/>
      <c r="AB3" s="65"/>
      <c r="AC3" s="65"/>
      <c r="AD3" s="65"/>
      <c r="AE3" s="123" t="s">
        <v>38</v>
      </c>
      <c r="AF3" s="123"/>
      <c r="AG3" s="65"/>
      <c r="AH3" s="65"/>
      <c r="AI3" s="65"/>
      <c r="AJ3" s="65"/>
      <c r="AK3" s="65"/>
      <c r="AL3" s="65"/>
      <c r="AM3" s="65"/>
      <c r="AN3" s="65"/>
    </row>
    <row r="4" spans="1:40" ht="24.75" customHeight="1" x14ac:dyDescent="0.25">
      <c r="A4" s="90"/>
      <c r="B4" s="90"/>
      <c r="C4" s="90"/>
      <c r="D4" s="90"/>
      <c r="E4" s="90"/>
      <c r="F4" s="90"/>
      <c r="G4" s="90"/>
      <c r="H4" s="90"/>
      <c r="I4" s="131" t="s">
        <v>45</v>
      </c>
      <c r="J4" s="132"/>
      <c r="K4" s="132"/>
      <c r="L4" s="132"/>
      <c r="M4" s="132"/>
      <c r="N4" s="132"/>
      <c r="O4" s="132"/>
      <c r="P4" s="67"/>
      <c r="Q4" s="67"/>
      <c r="R4" s="2"/>
      <c r="S4" s="67"/>
      <c r="T4" s="67"/>
      <c r="U4" s="67"/>
      <c r="V4" s="67"/>
      <c r="W4" s="65"/>
      <c r="X4" s="65"/>
      <c r="Y4" s="65"/>
      <c r="Z4" s="65"/>
      <c r="AA4" s="65"/>
      <c r="AB4" s="65"/>
      <c r="AC4" s="65"/>
      <c r="AD4" s="65"/>
      <c r="AE4" s="123"/>
      <c r="AF4" s="123"/>
      <c r="AG4" s="65"/>
      <c r="AH4" s="65"/>
      <c r="AI4" s="65"/>
      <c r="AJ4" s="65"/>
      <c r="AK4" s="65"/>
      <c r="AL4" s="65"/>
      <c r="AM4" s="65"/>
      <c r="AN4" s="65"/>
    </row>
    <row r="5" spans="1:40" ht="14.25" customHeight="1" x14ac:dyDescent="0.2">
      <c r="A5" s="90"/>
      <c r="B5" s="90"/>
      <c r="C5" s="90"/>
      <c r="D5" s="90"/>
      <c r="E5" s="90"/>
      <c r="F5" s="90"/>
      <c r="G5" s="90"/>
      <c r="H5" s="90"/>
      <c r="I5" s="91" t="s">
        <v>65</v>
      </c>
      <c r="J5" s="88"/>
      <c r="K5" s="90"/>
      <c r="L5" s="90"/>
      <c r="M5" s="90"/>
      <c r="N5" s="90"/>
      <c r="O5" s="90"/>
      <c r="P5" s="67" t="s">
        <v>37</v>
      </c>
      <c r="Q5" s="67"/>
      <c r="R5" s="67"/>
      <c r="S5" s="67"/>
      <c r="T5" s="67"/>
      <c r="U5" s="67"/>
      <c r="V5" s="67"/>
      <c r="W5" s="65"/>
      <c r="X5" s="65"/>
      <c r="Y5" s="65"/>
      <c r="Z5" s="65"/>
      <c r="AA5" s="65"/>
      <c r="AB5" s="65"/>
      <c r="AC5" s="65"/>
      <c r="AD5" s="65"/>
      <c r="AE5" s="66"/>
      <c r="AF5" s="66"/>
      <c r="AG5" s="65"/>
      <c r="AH5" s="65"/>
      <c r="AI5" s="65"/>
      <c r="AJ5" s="65"/>
      <c r="AK5" s="65"/>
      <c r="AL5" s="65"/>
      <c r="AM5" s="65"/>
      <c r="AN5" s="65"/>
    </row>
    <row r="6" spans="1:40" ht="14.25" customHeight="1" x14ac:dyDescent="0.2">
      <c r="A6" s="90"/>
      <c r="B6" s="90"/>
      <c r="C6" s="90"/>
      <c r="D6" s="90"/>
      <c r="E6" s="90"/>
      <c r="F6" s="90"/>
      <c r="G6" s="90"/>
      <c r="H6" s="90"/>
      <c r="I6" s="99" t="s">
        <v>53</v>
      </c>
      <c r="J6" s="88"/>
      <c r="K6" s="90"/>
      <c r="L6" s="90"/>
      <c r="M6" s="90"/>
      <c r="N6" s="90"/>
      <c r="O6" s="90"/>
      <c r="P6" s="67" t="s">
        <v>36</v>
      </c>
      <c r="Q6" s="67"/>
      <c r="R6" s="67"/>
      <c r="S6" s="67"/>
      <c r="T6" s="67"/>
      <c r="U6" s="67"/>
      <c r="V6" s="67"/>
      <c r="W6" s="65"/>
      <c r="X6" s="65"/>
      <c r="Y6" s="65"/>
      <c r="Z6" s="65"/>
      <c r="AA6" s="65"/>
      <c r="AB6" s="65"/>
      <c r="AC6" s="65"/>
      <c r="AD6" s="65"/>
      <c r="AE6" s="66"/>
      <c r="AF6" s="66"/>
      <c r="AG6" s="65"/>
      <c r="AH6" s="65"/>
      <c r="AI6" s="65"/>
      <c r="AJ6" s="65"/>
      <c r="AK6" s="65"/>
      <c r="AL6" s="65"/>
      <c r="AM6" s="65"/>
      <c r="AN6" s="65"/>
    </row>
    <row r="7" spans="1:40" ht="12.75" customHeight="1" x14ac:dyDescent="0.2">
      <c r="A7" s="128" t="s">
        <v>63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67"/>
      <c r="Q7" s="67"/>
      <c r="R7" s="67"/>
      <c r="S7" s="67"/>
      <c r="T7" s="67"/>
      <c r="U7" s="67"/>
      <c r="V7" s="67"/>
      <c r="W7" s="65"/>
      <c r="X7" s="65"/>
      <c r="Y7" s="65"/>
      <c r="Z7" s="65"/>
      <c r="AA7" s="65"/>
      <c r="AB7" s="65"/>
      <c r="AC7" s="65"/>
      <c r="AD7" s="65"/>
      <c r="AE7" s="66"/>
      <c r="AF7" s="66"/>
      <c r="AG7" s="65"/>
      <c r="AH7" s="65"/>
      <c r="AI7" s="65"/>
      <c r="AJ7" s="65"/>
      <c r="AK7" s="65"/>
      <c r="AL7" s="65"/>
      <c r="AM7" s="65"/>
      <c r="AN7" s="65"/>
    </row>
    <row r="8" spans="1:40" ht="15" customHeight="1" x14ac:dyDescent="0.2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63"/>
      <c r="Q8" s="64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 x14ac:dyDescent="0.25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63"/>
      <c r="Q9" s="64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0"/>
      <c r="Q10" s="62">
        <v>384</v>
      </c>
      <c r="R10" s="61">
        <v>384</v>
      </c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"/>
      <c r="AE10" s="59" t="s">
        <v>35</v>
      </c>
      <c r="AF10" s="58">
        <v>384</v>
      </c>
      <c r="AG10" s="7"/>
      <c r="AH10" s="57"/>
      <c r="AI10" s="2"/>
      <c r="AJ10" s="2"/>
      <c r="AK10" s="2"/>
      <c r="AL10" s="2"/>
      <c r="AM10" s="2"/>
      <c r="AN10" s="2"/>
    </row>
    <row r="11" spans="1:40" ht="15.75" customHeight="1" thickBo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6"/>
      <c r="O11" s="86" t="s">
        <v>40</v>
      </c>
      <c r="P11" s="55" t="s">
        <v>34</v>
      </c>
      <c r="Q11" s="56"/>
      <c r="R11" s="56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 x14ac:dyDescent="0.25">
      <c r="A12" s="54" t="s">
        <v>33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24" t="s">
        <v>61</v>
      </c>
      <c r="O12" s="124" t="s">
        <v>62</v>
      </c>
      <c r="P12" s="49"/>
      <c r="Q12" s="126" t="s">
        <v>32</v>
      </c>
      <c r="R12" s="48" t="s">
        <v>3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7"/>
      <c r="AF12" s="47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 x14ac:dyDescent="0.25">
      <c r="A13" s="25" t="s">
        <v>31</v>
      </c>
      <c r="B13" s="25"/>
      <c r="C13" s="25"/>
      <c r="D13" s="25"/>
      <c r="E13" s="25"/>
      <c r="F13" s="46" t="s">
        <v>30</v>
      </c>
      <c r="G13" s="46" t="s">
        <v>29</v>
      </c>
      <c r="H13" s="46" t="s">
        <v>28</v>
      </c>
      <c r="I13" s="46" t="s">
        <v>27</v>
      </c>
      <c r="J13" s="45" t="s">
        <v>26</v>
      </c>
      <c r="K13" s="44" t="s">
        <v>25</v>
      </c>
      <c r="L13" s="31"/>
      <c r="M13" s="69" t="s">
        <v>24</v>
      </c>
      <c r="N13" s="125"/>
      <c r="O13" s="125"/>
      <c r="P13" s="70" t="s">
        <v>23</v>
      </c>
      <c r="Q13" s="126"/>
      <c r="R13" s="44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2" t="s">
        <v>22</v>
      </c>
      <c r="AG13" s="41"/>
      <c r="AH13" s="41"/>
      <c r="AI13" s="41"/>
      <c r="AJ13" s="40"/>
      <c r="AK13" s="40"/>
      <c r="AL13" s="39" t="s">
        <v>3</v>
      </c>
      <c r="AM13" s="2"/>
      <c r="AN13" s="2"/>
    </row>
    <row r="14" spans="1:40" ht="12.75" customHeight="1" thickBot="1" x14ac:dyDescent="0.25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7</v>
      </c>
      <c r="P14" s="37">
        <v>10</v>
      </c>
      <c r="Q14" s="36">
        <v>9</v>
      </c>
      <c r="R14" s="36"/>
      <c r="S14" s="31" t="s">
        <v>21</v>
      </c>
      <c r="T14" s="32" t="s">
        <v>20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19</v>
      </c>
      <c r="AF14" s="33" t="s">
        <v>18</v>
      </c>
      <c r="AG14" s="35" t="s">
        <v>17</v>
      </c>
      <c r="AH14" s="34" t="s">
        <v>16</v>
      </c>
      <c r="AI14" s="33" t="s">
        <v>15</v>
      </c>
      <c r="AJ14" s="32" t="s">
        <v>14</v>
      </c>
      <c r="AK14" s="31" t="s">
        <v>13</v>
      </c>
      <c r="AL14" s="21" t="s">
        <v>3</v>
      </c>
      <c r="AM14" s="2"/>
      <c r="AN14" s="2"/>
    </row>
    <row r="15" spans="1:40" ht="12.75" customHeight="1" thickBot="1" x14ac:dyDescent="0.25">
      <c r="A15" s="130" t="s">
        <v>42</v>
      </c>
      <c r="B15" s="130"/>
      <c r="C15" s="130"/>
      <c r="D15" s="130"/>
      <c r="E15" s="130"/>
      <c r="F15" s="130"/>
      <c r="G15" s="130"/>
      <c r="H15" s="130"/>
      <c r="I15" s="130"/>
      <c r="J15" s="79"/>
      <c r="K15" s="79"/>
      <c r="L15" s="79"/>
      <c r="M15" s="79"/>
      <c r="N15" s="85">
        <v>4505000</v>
      </c>
      <c r="O15" s="85">
        <v>4452900</v>
      </c>
      <c r="P15" s="72"/>
      <c r="Q15" s="36"/>
      <c r="R15" s="36"/>
      <c r="S15" s="31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5"/>
      <c r="AH15" s="34"/>
      <c r="AI15" s="33"/>
      <c r="AJ15" s="32"/>
      <c r="AK15" s="31"/>
      <c r="AL15" s="21"/>
      <c r="AM15" s="2"/>
      <c r="AN15" s="2"/>
    </row>
    <row r="16" spans="1:40" ht="11.25" customHeight="1" x14ac:dyDescent="0.2">
      <c r="A16" s="133" t="s">
        <v>12</v>
      </c>
      <c r="B16" s="133"/>
      <c r="C16" s="133"/>
      <c r="D16" s="133"/>
      <c r="E16" s="134"/>
      <c r="F16" s="75">
        <v>1</v>
      </c>
      <c r="G16" s="76">
        <v>1</v>
      </c>
      <c r="H16" s="76">
        <v>0</v>
      </c>
      <c r="I16" s="96">
        <v>0</v>
      </c>
      <c r="J16" s="77">
        <v>10000</v>
      </c>
      <c r="K16" s="135"/>
      <c r="L16" s="135"/>
      <c r="M16" s="136"/>
      <c r="N16" s="78">
        <f>N17+N19+N22</f>
        <v>2458100</v>
      </c>
      <c r="O16" s="78">
        <f>O17+O19+O22</f>
        <v>2458100</v>
      </c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26" t="s">
        <v>3</v>
      </c>
      <c r="AM16" s="2"/>
      <c r="AN16" s="2"/>
    </row>
    <row r="17" spans="1:40" ht="32.25" customHeight="1" x14ac:dyDescent="0.2">
      <c r="A17" s="110" t="s">
        <v>11</v>
      </c>
      <c r="B17" s="110"/>
      <c r="C17" s="110"/>
      <c r="D17" s="110"/>
      <c r="E17" s="111"/>
      <c r="F17" s="30">
        <v>1</v>
      </c>
      <c r="G17" s="29">
        <v>1</v>
      </c>
      <c r="H17" s="29">
        <v>2</v>
      </c>
      <c r="I17" s="97">
        <v>0</v>
      </c>
      <c r="J17" s="28">
        <v>12248</v>
      </c>
      <c r="K17" s="112"/>
      <c r="L17" s="112"/>
      <c r="M17" s="113"/>
      <c r="N17" s="27">
        <f>N18</f>
        <v>560000</v>
      </c>
      <c r="O17" s="27">
        <f>O18</f>
        <v>560000</v>
      </c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26" t="s">
        <v>3</v>
      </c>
      <c r="AM17" s="2"/>
      <c r="AN17" s="2"/>
    </row>
    <row r="18" spans="1:40" ht="32.25" customHeight="1" x14ac:dyDescent="0.2">
      <c r="A18" s="111" t="s">
        <v>43</v>
      </c>
      <c r="B18" s="114"/>
      <c r="C18" s="114"/>
      <c r="D18" s="114"/>
      <c r="E18" s="115"/>
      <c r="F18" s="30">
        <v>1</v>
      </c>
      <c r="G18" s="29">
        <v>1</v>
      </c>
      <c r="H18" s="29">
        <v>2</v>
      </c>
      <c r="I18" s="97" t="s">
        <v>46</v>
      </c>
      <c r="J18" s="28">
        <v>12248</v>
      </c>
      <c r="K18" s="113"/>
      <c r="L18" s="116"/>
      <c r="M18" s="117"/>
      <c r="N18" s="27">
        <v>560000</v>
      </c>
      <c r="O18" s="27">
        <v>560000</v>
      </c>
      <c r="P18" s="120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2"/>
      <c r="AL18" s="26" t="s">
        <v>3</v>
      </c>
      <c r="AM18" s="2"/>
      <c r="AN18" s="2"/>
    </row>
    <row r="19" spans="1:40" ht="42.75" customHeight="1" x14ac:dyDescent="0.2">
      <c r="A19" s="111" t="s">
        <v>10</v>
      </c>
      <c r="B19" s="114"/>
      <c r="C19" s="114"/>
      <c r="D19" s="114"/>
      <c r="E19" s="115"/>
      <c r="F19" s="30">
        <v>1</v>
      </c>
      <c r="G19" s="29">
        <v>1</v>
      </c>
      <c r="H19" s="29">
        <v>4</v>
      </c>
      <c r="I19" s="97">
        <v>0</v>
      </c>
      <c r="J19" s="28">
        <v>10000</v>
      </c>
      <c r="K19" s="113"/>
      <c r="L19" s="116"/>
      <c r="M19" s="117"/>
      <c r="N19" s="27">
        <f>N20+N21</f>
        <v>1883800</v>
      </c>
      <c r="O19" s="27">
        <f>O20+O21</f>
        <v>1883800</v>
      </c>
      <c r="P19" s="120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2"/>
      <c r="AL19" s="26" t="s">
        <v>3</v>
      </c>
      <c r="AM19" s="2"/>
      <c r="AN19" s="2"/>
    </row>
    <row r="20" spans="1:40" ht="36.75" customHeight="1" x14ac:dyDescent="0.2">
      <c r="A20" s="111" t="s">
        <v>43</v>
      </c>
      <c r="B20" s="114"/>
      <c r="C20" s="114"/>
      <c r="D20" s="114"/>
      <c r="E20" s="115"/>
      <c r="F20" s="30">
        <v>1</v>
      </c>
      <c r="G20" s="29">
        <v>1</v>
      </c>
      <c r="H20" s="29">
        <v>4</v>
      </c>
      <c r="I20" s="97" t="s">
        <v>47</v>
      </c>
      <c r="J20" s="28">
        <v>12135</v>
      </c>
      <c r="K20" s="113"/>
      <c r="L20" s="116"/>
      <c r="M20" s="117"/>
      <c r="N20" s="27">
        <v>1874200</v>
      </c>
      <c r="O20" s="27">
        <v>1874200</v>
      </c>
      <c r="P20" s="120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2"/>
      <c r="AL20" s="26" t="s">
        <v>3</v>
      </c>
      <c r="AM20" s="2"/>
      <c r="AN20" s="2"/>
    </row>
    <row r="21" spans="1:40" ht="36.75" customHeight="1" x14ac:dyDescent="0.25">
      <c r="A21" s="111" t="s">
        <v>9</v>
      </c>
      <c r="B21" s="118"/>
      <c r="C21" s="118"/>
      <c r="D21" s="118"/>
      <c r="E21" s="119"/>
      <c r="F21" s="30">
        <v>1</v>
      </c>
      <c r="G21" s="29">
        <v>1</v>
      </c>
      <c r="H21" s="29">
        <v>4</v>
      </c>
      <c r="I21" s="97" t="s">
        <v>56</v>
      </c>
      <c r="J21" s="28">
        <v>12135</v>
      </c>
      <c r="K21" s="113"/>
      <c r="L21" s="116"/>
      <c r="M21" s="117"/>
      <c r="N21" s="27">
        <v>9600</v>
      </c>
      <c r="O21" s="27">
        <v>9600</v>
      </c>
      <c r="P21" s="120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2"/>
      <c r="AL21" s="26" t="s">
        <v>3</v>
      </c>
      <c r="AM21" s="2"/>
      <c r="AN21" s="2"/>
    </row>
    <row r="22" spans="1:40" ht="32.25" customHeight="1" x14ac:dyDescent="0.25">
      <c r="A22" s="111" t="s">
        <v>9</v>
      </c>
      <c r="B22" s="118"/>
      <c r="C22" s="118"/>
      <c r="D22" s="118"/>
      <c r="E22" s="119"/>
      <c r="F22" s="30">
        <v>1</v>
      </c>
      <c r="G22" s="29">
        <v>1</v>
      </c>
      <c r="H22" s="29">
        <v>6</v>
      </c>
      <c r="I22" s="97">
        <v>0</v>
      </c>
      <c r="J22" s="28">
        <v>10100</v>
      </c>
      <c r="K22" s="106"/>
      <c r="L22" s="107"/>
      <c r="M22" s="108"/>
      <c r="N22" s="27">
        <f>N23</f>
        <v>14300</v>
      </c>
      <c r="O22" s="27">
        <f>O23</f>
        <v>14300</v>
      </c>
      <c r="P22" s="120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2"/>
      <c r="AL22" s="26" t="s">
        <v>3</v>
      </c>
      <c r="AM22" s="2"/>
      <c r="AN22" s="2"/>
    </row>
    <row r="23" spans="1:40" ht="39" customHeight="1" x14ac:dyDescent="0.2">
      <c r="A23" s="111" t="s">
        <v>43</v>
      </c>
      <c r="B23" s="114"/>
      <c r="C23" s="114"/>
      <c r="D23" s="114"/>
      <c r="E23" s="115"/>
      <c r="F23" s="30">
        <v>1</v>
      </c>
      <c r="G23" s="29">
        <v>1</v>
      </c>
      <c r="H23" s="29">
        <v>6</v>
      </c>
      <c r="I23" s="97" t="s">
        <v>48</v>
      </c>
      <c r="J23" s="28">
        <v>10100</v>
      </c>
      <c r="K23" s="113"/>
      <c r="L23" s="116"/>
      <c r="M23" s="117"/>
      <c r="N23" s="27">
        <v>14300</v>
      </c>
      <c r="O23" s="27">
        <v>14300</v>
      </c>
      <c r="P23" s="120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2"/>
      <c r="AL23" s="26" t="s">
        <v>3</v>
      </c>
      <c r="AM23" s="2"/>
      <c r="AN23" s="2"/>
    </row>
    <row r="24" spans="1:40" ht="48.75" customHeight="1" x14ac:dyDescent="0.2">
      <c r="A24" s="110" t="s">
        <v>54</v>
      </c>
      <c r="B24" s="110"/>
      <c r="C24" s="110"/>
      <c r="D24" s="110"/>
      <c r="E24" s="111"/>
      <c r="F24" s="30">
        <v>1</v>
      </c>
      <c r="G24" s="29">
        <v>2</v>
      </c>
      <c r="H24" s="29">
        <v>3</v>
      </c>
      <c r="I24" s="97">
        <v>0</v>
      </c>
      <c r="J24" s="28">
        <v>10100</v>
      </c>
      <c r="K24" s="113"/>
      <c r="L24" s="116"/>
      <c r="M24" s="117"/>
      <c r="N24" s="27">
        <f>N25</f>
        <v>92780</v>
      </c>
      <c r="O24" s="27">
        <f>O25</f>
        <v>94600</v>
      </c>
      <c r="P24" s="120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2"/>
      <c r="AL24" s="26" t="s">
        <v>3</v>
      </c>
      <c r="AM24" s="2"/>
      <c r="AN24" s="2"/>
    </row>
    <row r="25" spans="1:40" ht="32.25" customHeight="1" x14ac:dyDescent="0.25">
      <c r="A25" s="111" t="s">
        <v>9</v>
      </c>
      <c r="B25" s="118"/>
      <c r="C25" s="118"/>
      <c r="D25" s="118"/>
      <c r="E25" s="119"/>
      <c r="F25" s="30">
        <v>1</v>
      </c>
      <c r="G25" s="29">
        <v>2</v>
      </c>
      <c r="H25" s="29">
        <v>3</v>
      </c>
      <c r="I25" s="97" t="s">
        <v>55</v>
      </c>
      <c r="J25" s="28">
        <v>10100</v>
      </c>
      <c r="K25" s="100"/>
      <c r="L25" s="101"/>
      <c r="M25" s="102"/>
      <c r="N25" s="27">
        <v>92780</v>
      </c>
      <c r="O25" s="27">
        <v>94600</v>
      </c>
      <c r="P25" s="120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2"/>
      <c r="AL25" s="26" t="s">
        <v>3</v>
      </c>
      <c r="AM25" s="2"/>
      <c r="AN25" s="2"/>
    </row>
    <row r="26" spans="1:40" ht="11.25" customHeight="1" x14ac:dyDescent="0.2">
      <c r="A26" s="110" t="s">
        <v>7</v>
      </c>
      <c r="B26" s="110"/>
      <c r="C26" s="110"/>
      <c r="D26" s="110"/>
      <c r="E26" s="111"/>
      <c r="F26" s="30">
        <v>1</v>
      </c>
      <c r="G26" s="29">
        <v>4</v>
      </c>
      <c r="H26" s="29">
        <v>0</v>
      </c>
      <c r="I26" s="97">
        <v>0</v>
      </c>
      <c r="J26" s="28">
        <v>10000</v>
      </c>
      <c r="K26" s="112"/>
      <c r="L26" s="112"/>
      <c r="M26" s="113"/>
      <c r="N26" s="27">
        <f>N27+N31</f>
        <v>1183200</v>
      </c>
      <c r="O26" s="27">
        <f>O27+O31</f>
        <v>3201700</v>
      </c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26" t="s">
        <v>3</v>
      </c>
      <c r="AM26" s="2"/>
      <c r="AN26" s="2"/>
    </row>
    <row r="27" spans="1:40" ht="11.25" customHeight="1" x14ac:dyDescent="0.2">
      <c r="A27" s="110" t="s">
        <v>6</v>
      </c>
      <c r="B27" s="110"/>
      <c r="C27" s="110"/>
      <c r="D27" s="110"/>
      <c r="E27" s="111"/>
      <c r="F27" s="30">
        <v>1</v>
      </c>
      <c r="G27" s="29">
        <v>4</v>
      </c>
      <c r="H27" s="29">
        <v>9</v>
      </c>
      <c r="I27" s="97">
        <v>0</v>
      </c>
      <c r="J27" s="28">
        <v>12257</v>
      </c>
      <c r="K27" s="112"/>
      <c r="L27" s="112"/>
      <c r="M27" s="113"/>
      <c r="N27" s="27">
        <f>N28+N29+N30</f>
        <v>713000</v>
      </c>
      <c r="O27" s="27">
        <f>O28+O29+O30</f>
        <v>2732300</v>
      </c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26" t="s">
        <v>3</v>
      </c>
      <c r="AM27" s="2"/>
      <c r="AN27" s="2"/>
    </row>
    <row r="28" spans="1:40" ht="53.25" customHeight="1" x14ac:dyDescent="0.2">
      <c r="A28" s="110" t="s">
        <v>66</v>
      </c>
      <c r="B28" s="110"/>
      <c r="C28" s="110"/>
      <c r="D28" s="110"/>
      <c r="E28" s="111"/>
      <c r="F28" s="30">
        <v>1</v>
      </c>
      <c r="G28" s="29">
        <v>4</v>
      </c>
      <c r="H28" s="29">
        <v>9</v>
      </c>
      <c r="I28" s="97" t="s">
        <v>50</v>
      </c>
      <c r="J28" s="28">
        <v>12257</v>
      </c>
      <c r="K28" s="112"/>
      <c r="L28" s="112"/>
      <c r="M28" s="113"/>
      <c r="N28" s="27">
        <v>0</v>
      </c>
      <c r="O28" s="27">
        <v>2000000</v>
      </c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26" t="s">
        <v>3</v>
      </c>
      <c r="AM28" s="2"/>
      <c r="AN28" s="2"/>
    </row>
    <row r="29" spans="1:40" ht="53.25" customHeight="1" x14ac:dyDescent="0.2">
      <c r="A29" s="110" t="s">
        <v>66</v>
      </c>
      <c r="B29" s="110"/>
      <c r="C29" s="110"/>
      <c r="D29" s="110"/>
      <c r="E29" s="111"/>
      <c r="F29" s="30">
        <v>1</v>
      </c>
      <c r="G29" s="29">
        <v>4</v>
      </c>
      <c r="H29" s="29">
        <v>9</v>
      </c>
      <c r="I29" s="97" t="s">
        <v>51</v>
      </c>
      <c r="J29" s="28">
        <v>12257</v>
      </c>
      <c r="K29" s="112"/>
      <c r="L29" s="112"/>
      <c r="M29" s="113"/>
      <c r="N29" s="27">
        <v>0</v>
      </c>
      <c r="O29" s="27">
        <v>105263</v>
      </c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26" t="s">
        <v>3</v>
      </c>
      <c r="AM29" s="2"/>
      <c r="AN29" s="2"/>
    </row>
    <row r="30" spans="1:40" ht="53.25" customHeight="1" x14ac:dyDescent="0.2">
      <c r="A30" s="110" t="s">
        <v>44</v>
      </c>
      <c r="B30" s="110"/>
      <c r="C30" s="110"/>
      <c r="D30" s="110"/>
      <c r="E30" s="111"/>
      <c r="F30" s="30">
        <v>1</v>
      </c>
      <c r="G30" s="29">
        <v>4</v>
      </c>
      <c r="H30" s="29">
        <v>9</v>
      </c>
      <c r="I30" s="97" t="s">
        <v>49</v>
      </c>
      <c r="J30" s="28">
        <v>12257</v>
      </c>
      <c r="K30" s="112"/>
      <c r="L30" s="112"/>
      <c r="M30" s="113"/>
      <c r="N30" s="27">
        <v>713000</v>
      </c>
      <c r="O30" s="27">
        <v>627037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26" t="s">
        <v>3</v>
      </c>
      <c r="AM30" s="2"/>
      <c r="AN30" s="2"/>
    </row>
    <row r="31" spans="1:40" ht="21.75" customHeight="1" x14ac:dyDescent="0.2">
      <c r="A31" s="110" t="s">
        <v>5</v>
      </c>
      <c r="B31" s="110"/>
      <c r="C31" s="110"/>
      <c r="D31" s="110"/>
      <c r="E31" s="111"/>
      <c r="F31" s="30">
        <v>1</v>
      </c>
      <c r="G31" s="29">
        <v>4</v>
      </c>
      <c r="H31" s="29">
        <v>12</v>
      </c>
      <c r="I31" s="97">
        <v>0</v>
      </c>
      <c r="J31" s="28">
        <v>10000</v>
      </c>
      <c r="K31" s="112"/>
      <c r="L31" s="112"/>
      <c r="M31" s="113"/>
      <c r="N31" s="27">
        <f>N32</f>
        <v>470200</v>
      </c>
      <c r="O31" s="27">
        <f>O32</f>
        <v>469400</v>
      </c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26" t="s">
        <v>3</v>
      </c>
      <c r="AM31" s="2"/>
      <c r="AN31" s="2"/>
    </row>
    <row r="32" spans="1:40" ht="76.5" customHeight="1" x14ac:dyDescent="0.2">
      <c r="A32" s="110" t="s">
        <v>67</v>
      </c>
      <c r="B32" s="110"/>
      <c r="C32" s="110"/>
      <c r="D32" s="110"/>
      <c r="E32" s="111"/>
      <c r="F32" s="30">
        <v>1</v>
      </c>
      <c r="G32" s="29">
        <v>4</v>
      </c>
      <c r="H32" s="29">
        <v>12</v>
      </c>
      <c r="I32" s="97">
        <v>0</v>
      </c>
      <c r="J32" s="28">
        <v>12292</v>
      </c>
      <c r="K32" s="112"/>
      <c r="L32" s="112"/>
      <c r="M32" s="113"/>
      <c r="N32" s="27">
        <f>N33</f>
        <v>470200</v>
      </c>
      <c r="O32" s="27">
        <f>O33</f>
        <v>469400</v>
      </c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26" t="s">
        <v>3</v>
      </c>
      <c r="AM32" s="2"/>
      <c r="AN32" s="2"/>
    </row>
    <row r="33" spans="1:41" ht="37.5" customHeight="1" x14ac:dyDescent="0.2">
      <c r="A33" s="110" t="s">
        <v>8</v>
      </c>
      <c r="B33" s="110"/>
      <c r="C33" s="110"/>
      <c r="D33" s="110"/>
      <c r="E33" s="111"/>
      <c r="F33" s="30">
        <v>1</v>
      </c>
      <c r="G33" s="29">
        <v>4</v>
      </c>
      <c r="H33" s="29">
        <v>12</v>
      </c>
      <c r="I33" s="97" t="s">
        <v>57</v>
      </c>
      <c r="J33" s="28">
        <v>12292</v>
      </c>
      <c r="K33" s="112"/>
      <c r="L33" s="112"/>
      <c r="M33" s="113"/>
      <c r="N33" s="27">
        <v>470200</v>
      </c>
      <c r="O33" s="27">
        <v>469400</v>
      </c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26" t="s">
        <v>3</v>
      </c>
      <c r="AM33" s="2"/>
      <c r="AN33" s="2"/>
    </row>
    <row r="34" spans="1:41" ht="11.25" customHeight="1" x14ac:dyDescent="0.2">
      <c r="A34" s="110" t="s">
        <v>58</v>
      </c>
      <c r="B34" s="110"/>
      <c r="C34" s="110"/>
      <c r="D34" s="110"/>
      <c r="E34" s="111"/>
      <c r="F34" s="30">
        <v>1</v>
      </c>
      <c r="G34" s="29">
        <v>8</v>
      </c>
      <c r="H34" s="29">
        <v>0</v>
      </c>
      <c r="I34" s="97">
        <v>0</v>
      </c>
      <c r="J34" s="28">
        <v>0</v>
      </c>
      <c r="K34" s="112"/>
      <c r="L34" s="112"/>
      <c r="M34" s="113"/>
      <c r="N34" s="103">
        <f>N35</f>
        <v>1129000</v>
      </c>
      <c r="O34" s="137">
        <f>O35</f>
        <v>1129000</v>
      </c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6" t="s">
        <v>3</v>
      </c>
      <c r="AL34" s="2"/>
      <c r="AM34" s="2"/>
    </row>
    <row r="35" spans="1:41" ht="11.25" customHeight="1" x14ac:dyDescent="0.2">
      <c r="A35" s="110" t="s">
        <v>59</v>
      </c>
      <c r="B35" s="110"/>
      <c r="C35" s="110"/>
      <c r="D35" s="110"/>
      <c r="E35" s="111"/>
      <c r="F35" s="30">
        <v>1</v>
      </c>
      <c r="G35" s="29">
        <v>8</v>
      </c>
      <c r="H35" s="29">
        <v>1</v>
      </c>
      <c r="I35" s="97">
        <v>0</v>
      </c>
      <c r="J35" s="28">
        <v>0</v>
      </c>
      <c r="K35" s="112"/>
      <c r="L35" s="112"/>
      <c r="M35" s="113"/>
      <c r="N35" s="103">
        <f>N36</f>
        <v>1129000</v>
      </c>
      <c r="O35" s="137">
        <f>O36</f>
        <v>1129000</v>
      </c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6" t="s">
        <v>3</v>
      </c>
      <c r="AL35" s="2"/>
      <c r="AM35" s="2"/>
    </row>
    <row r="36" spans="1:41" ht="32.25" customHeight="1" x14ac:dyDescent="0.2">
      <c r="A36" s="110" t="s">
        <v>43</v>
      </c>
      <c r="B36" s="110"/>
      <c r="C36" s="110"/>
      <c r="D36" s="110"/>
      <c r="E36" s="111"/>
      <c r="F36" s="30">
        <v>1</v>
      </c>
      <c r="G36" s="29">
        <v>8</v>
      </c>
      <c r="H36" s="29">
        <v>1</v>
      </c>
      <c r="I36" s="97" t="s">
        <v>60</v>
      </c>
      <c r="J36" s="28">
        <v>12281</v>
      </c>
      <c r="K36" s="112"/>
      <c r="L36" s="112"/>
      <c r="M36" s="113"/>
      <c r="N36" s="103">
        <v>1129000</v>
      </c>
      <c r="O36" s="137">
        <v>1129000</v>
      </c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6" t="s">
        <v>3</v>
      </c>
      <c r="AL36" s="2"/>
      <c r="AM36" s="2"/>
    </row>
    <row r="37" spans="1:41" ht="18" customHeight="1" x14ac:dyDescent="0.2">
      <c r="A37" s="92"/>
      <c r="B37" s="93"/>
      <c r="C37" s="93"/>
      <c r="D37" s="93"/>
      <c r="E37" s="93"/>
      <c r="F37" s="92"/>
      <c r="G37" s="92"/>
      <c r="H37" s="92"/>
      <c r="I37" s="98"/>
      <c r="J37" s="92"/>
      <c r="K37" s="94"/>
      <c r="L37" s="92"/>
      <c r="M37" s="94"/>
      <c r="N37" s="95">
        <f>N16+N24+N26+N34</f>
        <v>4863080</v>
      </c>
      <c r="O37" s="95">
        <f>O16+O24+O26+O34</f>
        <v>6883400</v>
      </c>
      <c r="P37" s="95"/>
      <c r="Q37" s="95"/>
      <c r="R37" s="9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5"/>
      <c r="AG37" s="105"/>
      <c r="AH37" s="105"/>
      <c r="AI37" s="105"/>
      <c r="AJ37" s="105"/>
      <c r="AK37" s="80"/>
      <c r="AL37" s="81" t="s">
        <v>3</v>
      </c>
      <c r="AM37" s="82"/>
      <c r="AN37" s="13"/>
      <c r="AO37" s="83"/>
    </row>
    <row r="38" spans="1:41" ht="24.7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3"/>
      <c r="L38" s="23"/>
      <c r="M38" s="22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4"/>
      <c r="AE38" s="14"/>
      <c r="AF38" s="14"/>
      <c r="AG38" s="14"/>
      <c r="AH38" s="14"/>
      <c r="AI38" s="13"/>
      <c r="AJ38" s="13"/>
      <c r="AK38" s="13"/>
      <c r="AL38" s="13"/>
      <c r="AM38" s="13"/>
      <c r="AN38" s="13"/>
      <c r="AO38" s="83"/>
    </row>
    <row r="39" spans="1:41" ht="2.2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7"/>
      <c r="AF39" s="7"/>
      <c r="AG39" s="7"/>
      <c r="AH39" s="7"/>
      <c r="AI39" s="2"/>
      <c r="AJ39" s="2"/>
      <c r="AK39" s="2"/>
      <c r="AL39" s="2"/>
      <c r="AM39" s="2"/>
      <c r="AN39" s="2"/>
    </row>
    <row r="40" spans="1:41" ht="409.6" hidden="1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/>
      <c r="N40" s="5"/>
      <c r="O40" s="5"/>
      <c r="P40" s="19"/>
      <c r="Q40" s="5"/>
      <c r="R40" s="5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4"/>
      <c r="AF40" s="4" t="s">
        <v>4</v>
      </c>
      <c r="AG40" s="4"/>
      <c r="AH40" s="4"/>
      <c r="AI40" s="4"/>
      <c r="AJ40" s="4"/>
      <c r="AK40" s="4"/>
      <c r="AL40" s="4"/>
      <c r="AM40" s="4"/>
      <c r="AN40" s="4"/>
    </row>
    <row r="41" spans="1:41" ht="409.6" hidden="1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13"/>
      <c r="L41" s="18"/>
      <c r="M41" s="3"/>
      <c r="N41" s="17"/>
      <c r="O41" s="17"/>
      <c r="P41" s="4"/>
      <c r="Q41" s="17"/>
      <c r="R41" s="17"/>
      <c r="S41" s="16"/>
      <c r="T41" s="16"/>
      <c r="U41" s="16"/>
      <c r="V41" s="4"/>
      <c r="W41" s="16"/>
      <c r="X41" s="16"/>
      <c r="Y41" s="16"/>
      <c r="Z41" s="16"/>
      <c r="AA41" s="16"/>
      <c r="AB41" s="16"/>
      <c r="AC41" s="16"/>
      <c r="AD41" s="16"/>
      <c r="AE41" s="13"/>
      <c r="AF41" s="14"/>
      <c r="AG41" s="14"/>
      <c r="AH41" s="14"/>
      <c r="AI41" s="13"/>
      <c r="AJ41" s="13"/>
      <c r="AK41" s="13"/>
      <c r="AL41" s="13"/>
      <c r="AM41" s="13"/>
      <c r="AN41" s="13"/>
    </row>
    <row r="42" spans="1:41" ht="409.6" hidden="1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5"/>
      <c r="N42" s="15"/>
      <c r="O42" s="15"/>
      <c r="P42" s="2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4" t="s">
        <v>2</v>
      </c>
      <c r="AC42" s="2"/>
      <c r="AD42" s="13"/>
      <c r="AE42" s="13"/>
      <c r="AF42" s="14"/>
      <c r="AG42" s="14"/>
      <c r="AH42" s="14"/>
      <c r="AI42" s="13"/>
      <c r="AJ42" s="13"/>
      <c r="AK42" s="13"/>
      <c r="AL42" s="13"/>
      <c r="AM42" s="13"/>
      <c r="AN42" s="2"/>
    </row>
    <row r="43" spans="1:41" ht="409.6" hidden="1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3"/>
      <c r="L43" s="12"/>
      <c r="M43" s="3"/>
      <c r="N43" s="3"/>
      <c r="O43" s="3"/>
      <c r="P43" s="11"/>
      <c r="Q43" s="3"/>
      <c r="R43" s="3"/>
      <c r="S43" s="10"/>
      <c r="T43" s="10"/>
      <c r="U43" s="10"/>
      <c r="V43" s="10"/>
      <c r="W43" s="10"/>
      <c r="X43" s="10"/>
      <c r="Y43" s="10"/>
      <c r="Z43" s="10"/>
      <c r="AA43" s="10"/>
      <c r="AB43" s="9"/>
      <c r="AC43" s="9"/>
      <c r="AD43" s="8"/>
      <c r="AE43" s="2"/>
      <c r="AF43" s="4" t="s">
        <v>1</v>
      </c>
      <c r="AG43" s="7"/>
      <c r="AH43" s="7"/>
      <c r="AI43" s="2"/>
      <c r="AJ43" s="2"/>
      <c r="AK43" s="2"/>
      <c r="AL43" s="2"/>
      <c r="AM43" s="2"/>
      <c r="AN43" s="2"/>
    </row>
    <row r="44" spans="1:41" ht="409.6" hidden="1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6"/>
      <c r="Q44" s="4"/>
      <c r="R44" s="4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1" ht="409.6" hidden="1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/>
      <c r="N45" s="5"/>
      <c r="O45" s="5"/>
      <c r="P45" s="4"/>
      <c r="Q45" s="5"/>
      <c r="R45" s="5"/>
      <c r="S45" s="4"/>
      <c r="T45" s="4"/>
      <c r="U45" s="4"/>
      <c r="V45" s="4"/>
      <c r="W45" s="4"/>
      <c r="X45" s="4"/>
      <c r="Y45" s="4"/>
      <c r="Z45" s="4"/>
      <c r="AA45" s="4"/>
      <c r="AB45" s="4" t="s">
        <v>0</v>
      </c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1" ht="409.6" hidden="1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3"/>
      <c r="O46" s="3"/>
      <c r="P46" s="2"/>
      <c r="Q46" s="3"/>
      <c r="R46" s="3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1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</sheetData>
  <mergeCells count="70">
    <mergeCell ref="A30:E30"/>
    <mergeCell ref="K30:M30"/>
    <mergeCell ref="P30:AK30"/>
    <mergeCell ref="A36:E36"/>
    <mergeCell ref="K36:M36"/>
    <mergeCell ref="O36:AJ36"/>
    <mergeCell ref="A34:E34"/>
    <mergeCell ref="K34:M34"/>
    <mergeCell ref="O34:AJ34"/>
    <mergeCell ref="A35:E35"/>
    <mergeCell ref="K35:M35"/>
    <mergeCell ref="O35:AJ35"/>
    <mergeCell ref="K33:M33"/>
    <mergeCell ref="P33:AK33"/>
    <mergeCell ref="A31:E31"/>
    <mergeCell ref="K31:M31"/>
    <mergeCell ref="A29:E29"/>
    <mergeCell ref="K29:M29"/>
    <mergeCell ref="P29:AK29"/>
    <mergeCell ref="K19:M19"/>
    <mergeCell ref="P19:AK19"/>
    <mergeCell ref="A27:E27"/>
    <mergeCell ref="K27:M27"/>
    <mergeCell ref="P27:AK27"/>
    <mergeCell ref="K26:M26"/>
    <mergeCell ref="P26:AK26"/>
    <mergeCell ref="A25:E25"/>
    <mergeCell ref="A20:E20"/>
    <mergeCell ref="K20:M20"/>
    <mergeCell ref="P20:AK20"/>
    <mergeCell ref="A22:E22"/>
    <mergeCell ref="A28:E28"/>
    <mergeCell ref="AE3:AF3"/>
    <mergeCell ref="AE4:AF4"/>
    <mergeCell ref="O12:O13"/>
    <mergeCell ref="Q12:Q13"/>
    <mergeCell ref="P17:AK17"/>
    <mergeCell ref="P16:AK16"/>
    <mergeCell ref="A7:O9"/>
    <mergeCell ref="N12:N13"/>
    <mergeCell ref="A15:I15"/>
    <mergeCell ref="I3:O3"/>
    <mergeCell ref="A17:E17"/>
    <mergeCell ref="K17:M17"/>
    <mergeCell ref="I4:O4"/>
    <mergeCell ref="A16:E16"/>
    <mergeCell ref="K16:M16"/>
    <mergeCell ref="K28:M28"/>
    <mergeCell ref="P28:AK28"/>
    <mergeCell ref="P18:AK18"/>
    <mergeCell ref="P21:AK21"/>
    <mergeCell ref="P24:AK24"/>
    <mergeCell ref="P25:AK25"/>
    <mergeCell ref="P22:AK22"/>
    <mergeCell ref="A23:E23"/>
    <mergeCell ref="K23:M23"/>
    <mergeCell ref="P23:AK23"/>
    <mergeCell ref="A26:E26"/>
    <mergeCell ref="A24:E24"/>
    <mergeCell ref="K24:M24"/>
    <mergeCell ref="A18:E18"/>
    <mergeCell ref="K18:M18"/>
    <mergeCell ref="A21:E21"/>
    <mergeCell ref="K21:M21"/>
    <mergeCell ref="A19:E19"/>
    <mergeCell ref="P31:AK31"/>
    <mergeCell ref="A32:E32"/>
    <mergeCell ref="K32:M32"/>
    <mergeCell ref="P32:AK32"/>
    <mergeCell ref="A33:E33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2015-11-19T08:29:19Z</cp:lastPrinted>
  <dcterms:created xsi:type="dcterms:W3CDTF">2014-11-12T09:11:19Z</dcterms:created>
  <dcterms:modified xsi:type="dcterms:W3CDTF">2018-12-24T03:00:44Z</dcterms:modified>
</cp:coreProperties>
</file>